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aft\SKRIPSWEET\"/>
    </mc:Choice>
  </mc:AlternateContent>
  <xr:revisionPtr revIDLastSave="0" documentId="13_ncr:1_{79FE7BC9-7754-4B16-B08E-F42F73572088}" xr6:coauthVersionLast="47" xr6:coauthVersionMax="47" xr10:uidLastSave="{00000000-0000-0000-0000-000000000000}"/>
  <bookViews>
    <workbookView xWindow="-120" yWindow="-120" windowWidth="20730" windowHeight="11160" xr2:uid="{9E71E0F1-57DE-4465-82CB-0245556D7174}"/>
  </bookViews>
  <sheets>
    <sheet name="Penilaian Risiko" sheetId="3" r:id="rId1"/>
    <sheet name="HOR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4" l="1"/>
  <c r="C23" i="4"/>
  <c r="D17" i="4"/>
  <c r="D71" i="4"/>
  <c r="E71" i="4"/>
  <c r="F71" i="4"/>
  <c r="G71" i="4"/>
  <c r="H71" i="4"/>
  <c r="I71" i="4"/>
  <c r="J71" i="4"/>
  <c r="K71" i="4"/>
  <c r="L71" i="4"/>
  <c r="M71" i="4"/>
  <c r="N71" i="4"/>
  <c r="C71" i="4"/>
  <c r="D70" i="4"/>
  <c r="E70" i="4"/>
  <c r="F70" i="4"/>
  <c r="G70" i="4"/>
  <c r="H70" i="4"/>
  <c r="I70" i="4"/>
  <c r="J70" i="4"/>
  <c r="K70" i="4"/>
  <c r="L70" i="4"/>
  <c r="M70" i="4"/>
  <c r="N70" i="4"/>
  <c r="C70" i="4"/>
  <c r="D68" i="4"/>
  <c r="E68" i="4"/>
  <c r="F68" i="4"/>
  <c r="G68" i="4"/>
  <c r="H68" i="4"/>
  <c r="I68" i="4"/>
  <c r="J68" i="4"/>
  <c r="K68" i="4"/>
  <c r="L68" i="4"/>
  <c r="M68" i="4"/>
  <c r="N68" i="4"/>
  <c r="C68" i="4"/>
  <c r="D22" i="4" l="1"/>
  <c r="D11" i="4"/>
  <c r="D12" i="4" s="1"/>
  <c r="E11" i="4"/>
  <c r="E12" i="4" s="1"/>
  <c r="F11" i="4"/>
  <c r="F12" i="4" s="1"/>
  <c r="G11" i="4"/>
  <c r="G12" i="4" s="1"/>
  <c r="H11" i="4"/>
  <c r="H12" i="4" s="1"/>
  <c r="C11" i="4"/>
  <c r="C12" i="4" s="1"/>
  <c r="D19" i="4" l="1"/>
  <c r="D18" i="4"/>
  <c r="D21" i="4"/>
  <c r="D20" i="4"/>
  <c r="E17" i="4"/>
  <c r="D13" i="4"/>
  <c r="F13" i="4"/>
  <c r="G13" i="4"/>
  <c r="H13" i="4"/>
  <c r="C13" i="4"/>
  <c r="E13" i="4"/>
  <c r="E18" i="4" l="1"/>
  <c r="E19" i="4" s="1"/>
  <c r="E20" i="4" s="1"/>
  <c r="E21" i="4" s="1"/>
  <c r="E22" i="4" s="1"/>
  <c r="L22" i="3"/>
  <c r="K22" i="3"/>
  <c r="J22" i="3"/>
  <c r="I22" i="3"/>
  <c r="H22" i="3"/>
  <c r="M21" i="3"/>
  <c r="M20" i="3"/>
  <c r="M19" i="3"/>
  <c r="M18" i="3"/>
  <c r="M22" i="3" l="1"/>
</calcChain>
</file>

<file path=xl/sharedStrings.xml><?xml version="1.0" encoding="utf-8"?>
<sst xmlns="http://schemas.openxmlformats.org/spreadsheetml/2006/main" count="276" uniqueCount="152">
  <si>
    <t xml:space="preserve">Januari </t>
  </si>
  <si>
    <t xml:space="preserve">Februari </t>
  </si>
  <si>
    <t xml:space="preserve">Maret </t>
  </si>
  <si>
    <t xml:space="preserve">April </t>
  </si>
  <si>
    <t xml:space="preserve">Mei </t>
  </si>
  <si>
    <t xml:space="preserve">Total </t>
  </si>
  <si>
    <t>Jahit Kurang Rapi</t>
  </si>
  <si>
    <t>Noda Lem</t>
  </si>
  <si>
    <t>Sablon tidak presisi</t>
  </si>
  <si>
    <t>lem tidak menempel</t>
  </si>
  <si>
    <t xml:space="preserve">Total Defect Selama 5 Bulan </t>
  </si>
  <si>
    <t xml:space="preserve">Data Cacat </t>
  </si>
  <si>
    <t>No</t>
  </si>
  <si>
    <t xml:space="preserve">Hampir Selalu Terjadi </t>
  </si>
  <si>
    <t>Berbahaya</t>
  </si>
  <si>
    <t>Sangat Tinggi</t>
  </si>
  <si>
    <t>Serius</t>
  </si>
  <si>
    <t>Tinggi</t>
  </si>
  <si>
    <t xml:space="preserve">Sangat Parah </t>
  </si>
  <si>
    <t xml:space="preserve">Assembling </t>
  </si>
  <si>
    <t>Cukup Tinggi</t>
  </si>
  <si>
    <t>Sangat Besar</t>
  </si>
  <si>
    <t xml:space="preserve">Sedang </t>
  </si>
  <si>
    <t>Besar</t>
  </si>
  <si>
    <t>Rendah</t>
  </si>
  <si>
    <t>Sedang</t>
  </si>
  <si>
    <t xml:space="preserve">Pemasangan Outsole </t>
  </si>
  <si>
    <t>Sedikit</t>
  </si>
  <si>
    <t xml:space="preserve">Kecil </t>
  </si>
  <si>
    <t xml:space="preserve">Penjahitan </t>
  </si>
  <si>
    <t>Sangat Sedikit</t>
  </si>
  <si>
    <t>Proses Emboss</t>
  </si>
  <si>
    <t xml:space="preserve">Jarang </t>
  </si>
  <si>
    <t xml:space="preserve">Hampir tidak Terjadi </t>
  </si>
  <si>
    <t xml:space="preserve">Tidak ada efek </t>
  </si>
  <si>
    <t xml:space="preserve">Occurance </t>
  </si>
  <si>
    <t xml:space="preserve">Severity </t>
  </si>
  <si>
    <t>Nilai</t>
  </si>
  <si>
    <t>Jurnal Severity dan Occurance, E Krisnaningsih, 2021</t>
  </si>
  <si>
    <t>Kurang Ketelitian</t>
  </si>
  <si>
    <t>Finishing</t>
  </si>
  <si>
    <t xml:space="preserve">Pemasangan tali sepatu </t>
  </si>
  <si>
    <t>A6</t>
  </si>
  <si>
    <t>A5</t>
  </si>
  <si>
    <t>E5</t>
  </si>
  <si>
    <t>A4</t>
  </si>
  <si>
    <t>Lem terlalu banyak</t>
  </si>
  <si>
    <t>E4</t>
  </si>
  <si>
    <t xml:space="preserve">lem terlihat pada bagian luar sepatu </t>
  </si>
  <si>
    <t>A3</t>
  </si>
  <si>
    <t xml:space="preserve">Ada Bagian tidak terjahit </t>
  </si>
  <si>
    <t>E3</t>
  </si>
  <si>
    <t>Fungsionalitas menurun</t>
  </si>
  <si>
    <t>A2</t>
  </si>
  <si>
    <t xml:space="preserve">Jahitan miring tidak rapih </t>
  </si>
  <si>
    <t>E2</t>
  </si>
  <si>
    <t>Kepuasan pelanggan menurun</t>
  </si>
  <si>
    <t xml:space="preserve">Jahitan Kurang Rapi </t>
  </si>
  <si>
    <t>A1</t>
  </si>
  <si>
    <t xml:space="preserve">Pewarnaan sablon tidak lurus dengan outline desain </t>
  </si>
  <si>
    <t>E1</t>
  </si>
  <si>
    <t>pewarnaan (sablon)</t>
  </si>
  <si>
    <t>Pemotongan bahan</t>
  </si>
  <si>
    <t xml:space="preserve">Kode </t>
  </si>
  <si>
    <t xml:space="preserve">Risk Agent </t>
  </si>
  <si>
    <t xml:space="preserve">Risk Event </t>
  </si>
  <si>
    <t xml:space="preserve">Jenis Risiko </t>
  </si>
  <si>
    <t xml:space="preserve">Proses </t>
  </si>
  <si>
    <t>NO</t>
  </si>
  <si>
    <t xml:space="preserve">Penyebab Risiko </t>
  </si>
  <si>
    <t xml:space="preserve">Dampak Risiko </t>
  </si>
  <si>
    <t xml:space="preserve">Proses Produksi Sepatu </t>
  </si>
  <si>
    <t xml:space="preserve">Lem Tidak Menempel </t>
  </si>
  <si>
    <t xml:space="preserve">Terbuka Bagian Upper </t>
  </si>
  <si>
    <t>Occurrence</t>
  </si>
  <si>
    <t xml:space="preserve">Perhitungan ARP </t>
  </si>
  <si>
    <t>Occurance (Oj)</t>
  </si>
  <si>
    <t xml:space="preserve">Sigma S x R </t>
  </si>
  <si>
    <t xml:space="preserve">ARP </t>
  </si>
  <si>
    <t xml:space="preserve">Rangking </t>
  </si>
  <si>
    <t>Severity (Si)</t>
  </si>
  <si>
    <t xml:space="preserve">Ket </t>
  </si>
  <si>
    <t xml:space="preserve">Korelasi </t>
  </si>
  <si>
    <t xml:space="preserve">Tidak terdapat korelasi </t>
  </si>
  <si>
    <t xml:space="preserve">Korelasi rendah </t>
  </si>
  <si>
    <t xml:space="preserve">Korelasi Sedang </t>
  </si>
  <si>
    <t>Korelasi Tinggi</t>
  </si>
  <si>
    <t xml:space="preserve">Kumulatif </t>
  </si>
  <si>
    <t>Ai</t>
  </si>
  <si>
    <t>ARP</t>
  </si>
  <si>
    <t>%ARP</t>
  </si>
  <si>
    <t>%kumulatif ARP</t>
  </si>
  <si>
    <t xml:space="preserve">Prioritas Risk Agent </t>
  </si>
  <si>
    <t>Risk Agent</t>
  </si>
  <si>
    <t xml:space="preserve">Rank </t>
  </si>
  <si>
    <t>Kode</t>
  </si>
  <si>
    <t xml:space="preserve">Lem terlalu banyak </t>
  </si>
  <si>
    <t>Ada bagian yang tidak terjahit</t>
  </si>
  <si>
    <t>Pewarnaan sablon tidak lurus dengan outline</t>
  </si>
  <si>
    <t xml:space="preserve">Skala Tingkat kesulitan dari ratna </t>
  </si>
  <si>
    <t xml:space="preserve">Tindakan mitigasi mudah untuk diterapkan </t>
  </si>
  <si>
    <t xml:space="preserve">Tindakan mitigasi agak sulit untuk di terapkan </t>
  </si>
  <si>
    <t xml:space="preserve">Tindakan mitigasi sulit untuk diterapkan </t>
  </si>
  <si>
    <t xml:space="preserve">Deskripsi </t>
  </si>
  <si>
    <t xml:space="preserve">Skala </t>
  </si>
  <si>
    <t xml:space="preserve">Akar penyebab masalah </t>
  </si>
  <si>
    <t xml:space="preserve">Tidak ada penjadwalan servis secara mendalam </t>
  </si>
  <si>
    <t xml:space="preserve">Penggunaan mesin terlalu cepat </t>
  </si>
  <si>
    <t xml:space="preserve">Pekerja kurang teliti </t>
  </si>
  <si>
    <t xml:space="preserve">Teknik jahitan salah </t>
  </si>
  <si>
    <t>Operator kelelahan dan terburu-buru</t>
  </si>
  <si>
    <t xml:space="preserve">Pengolesan lem terlalu banyak </t>
  </si>
  <si>
    <t xml:space="preserve">Kurangnya pengecekan mesin sebelum digunakan </t>
  </si>
  <si>
    <t>jarum patah/tumpul karena jarang diganti</t>
  </si>
  <si>
    <t xml:space="preserve">tidak ada pengawasan ketat dan sanksi </t>
  </si>
  <si>
    <t xml:space="preserve">Usulan aksi mitigasi </t>
  </si>
  <si>
    <t>Membuat jadwal pemeliharaan preventif rutin untuk setiap mesin yang dilakukan setiap bulan atau setiap 500 jam operasi, tergantung dengan penggunaan</t>
  </si>
  <si>
    <t>menentukan kecepatan penggunaan mesin sesuai dengan proses dan materialnya</t>
  </si>
  <si>
    <t xml:space="preserve">melakukan pelatihan berkelanjutan bagi para pekerja </t>
  </si>
  <si>
    <t>Menerapkan metode 5S (sort, set in order, shine, standardize, sustain) untuk menciptakan lingkungan kerja yang rapi</t>
  </si>
  <si>
    <t xml:space="preserve">terapkan SOP yang jelas dalam teknik jahitan </t>
  </si>
  <si>
    <t xml:space="preserve">menerapkan waktu jam kerja dan istirahat yang cukup sesuai standart </t>
  </si>
  <si>
    <t xml:space="preserve">melakukan pengawasan ketat selama proses kerja agar tidak terburu-buru </t>
  </si>
  <si>
    <t xml:space="preserve">Memberikan standar penggunaan lem yang optimal dengan takaran yng harus digunakan </t>
  </si>
  <si>
    <t xml:space="preserve">Menerapkan prosedur pemeriksaan rutin secara sistematis sebelum digunkan </t>
  </si>
  <si>
    <t xml:space="preserve">Menentukan jadwal penggantian jarum jahit </t>
  </si>
  <si>
    <t xml:space="preserve">Mengalokasikan tim pengawas dengan pengawasan multi-tahap </t>
  </si>
  <si>
    <t xml:space="preserve">kode </t>
  </si>
  <si>
    <t>PA1</t>
  </si>
  <si>
    <t>PA2</t>
  </si>
  <si>
    <t>PA3</t>
  </si>
  <si>
    <t>PA4</t>
  </si>
  <si>
    <t>PA5</t>
  </si>
  <si>
    <t>PA6</t>
  </si>
  <si>
    <t>PA7</t>
  </si>
  <si>
    <t>PA8</t>
  </si>
  <si>
    <t>PA9</t>
  </si>
  <si>
    <t>PA10</t>
  </si>
  <si>
    <t>PA11</t>
  </si>
  <si>
    <t>PA12</t>
  </si>
  <si>
    <t>Prevntive Action(PA)</t>
  </si>
  <si>
    <t xml:space="preserve">Tingkat kesulitan </t>
  </si>
  <si>
    <t>mengalokasikan operator untuk melaksanakan servis secara rutin rutin</t>
  </si>
  <si>
    <t>ARP HOR Fase 2</t>
  </si>
  <si>
    <t xml:space="preserve">Total Effectiveness (TEk) </t>
  </si>
  <si>
    <t>Tingkat kesulitan (D)</t>
  </si>
  <si>
    <t xml:space="preserve">Effectiveness to difficult ratio (ETDk) </t>
  </si>
  <si>
    <t xml:space="preserve">Rank Piority </t>
  </si>
  <si>
    <t xml:space="preserve">Penetuan Urutan Preventive Action </t>
  </si>
  <si>
    <t>Pai</t>
  </si>
  <si>
    <t xml:space="preserve">PA4 </t>
  </si>
  <si>
    <t xml:space="preserve">Rank Priority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</si>
</sst>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3" borderId="0" xfId="0" applyFill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6" borderId="0" xfId="0" applyFill="1"/>
    <xf numFmtId="1" fontId="0" fillId="0" borderId="0" xfId="0" applyNumberFormat="1"/>
    <xf numFmtId="9" fontId="0" fillId="0" borderId="1" xfId="1" applyFont="1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Diagram Pareto HOR Fase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HOR!$C$16</c:f>
              <c:strCache>
                <c:ptCount val="1"/>
                <c:pt idx="0">
                  <c:v>ARP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HOR!$B$17:$B$22</c:f>
              <c:strCache>
                <c:ptCount val="6"/>
                <c:pt idx="0">
                  <c:v>A2</c:v>
                </c:pt>
                <c:pt idx="1">
                  <c:v>A4</c:v>
                </c:pt>
                <c:pt idx="2">
                  <c:v>A3</c:v>
                </c:pt>
                <c:pt idx="3">
                  <c:v>A1</c:v>
                </c:pt>
                <c:pt idx="4">
                  <c:v>A5</c:v>
                </c:pt>
                <c:pt idx="5">
                  <c:v>A6</c:v>
                </c:pt>
              </c:strCache>
            </c:strRef>
          </c:cat>
          <c:val>
            <c:numRef>
              <c:f>HOR!$C$17:$C$22</c:f>
              <c:numCache>
                <c:formatCode>General</c:formatCode>
                <c:ptCount val="6"/>
                <c:pt idx="0">
                  <c:v>819</c:v>
                </c:pt>
                <c:pt idx="1">
                  <c:v>816</c:v>
                </c:pt>
                <c:pt idx="2">
                  <c:v>738</c:v>
                </c:pt>
                <c:pt idx="3">
                  <c:v>594</c:v>
                </c:pt>
                <c:pt idx="4">
                  <c:v>510</c:v>
                </c:pt>
                <c:pt idx="5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5-4062-A77E-A4F7B30D0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01330496"/>
        <c:axId val="2001331744"/>
      </c:barChart>
      <c:lineChart>
        <c:grouping val="standard"/>
        <c:varyColors val="0"/>
        <c:ser>
          <c:idx val="1"/>
          <c:order val="1"/>
          <c:tx>
            <c:strRef>
              <c:f>HOR!$E$16</c:f>
              <c:strCache>
                <c:ptCount val="1"/>
                <c:pt idx="0">
                  <c:v>%kumulatif ARP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HOR!$B$17:$B$22</c:f>
              <c:strCache>
                <c:ptCount val="6"/>
                <c:pt idx="0">
                  <c:v>A2</c:v>
                </c:pt>
                <c:pt idx="1">
                  <c:v>A4</c:v>
                </c:pt>
                <c:pt idx="2">
                  <c:v>A3</c:v>
                </c:pt>
                <c:pt idx="3">
                  <c:v>A1</c:v>
                </c:pt>
                <c:pt idx="4">
                  <c:v>A5</c:v>
                </c:pt>
                <c:pt idx="5">
                  <c:v>A6</c:v>
                </c:pt>
              </c:strCache>
            </c:strRef>
          </c:cat>
          <c:val>
            <c:numRef>
              <c:f>HOR!$E$17:$E$22</c:f>
              <c:numCache>
                <c:formatCode>0%</c:formatCode>
                <c:ptCount val="6"/>
                <c:pt idx="0">
                  <c:v>0.20755195134313228</c:v>
                </c:pt>
                <c:pt idx="1">
                  <c:v>0.41434363912823113</c:v>
                </c:pt>
                <c:pt idx="2">
                  <c:v>0.60136847440446028</c:v>
                </c:pt>
                <c:pt idx="3">
                  <c:v>0.75190065889508373</c:v>
                </c:pt>
                <c:pt idx="4">
                  <c:v>0.88114546376077052</c:v>
                </c:pt>
                <c:pt idx="5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25-4062-A77E-A4F7B30D0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6408768"/>
        <c:axId val="2006407520"/>
      </c:lineChart>
      <c:catAx>
        <c:axId val="200133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331744"/>
        <c:crosses val="autoZero"/>
        <c:auto val="1"/>
        <c:lblAlgn val="ctr"/>
        <c:lblOffset val="100"/>
        <c:noMultiLvlLbl val="0"/>
      </c:catAx>
      <c:valAx>
        <c:axId val="200133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330496"/>
        <c:crosses val="autoZero"/>
        <c:crossBetween val="between"/>
      </c:valAx>
      <c:valAx>
        <c:axId val="2006407520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408768"/>
        <c:crosses val="max"/>
        <c:crossBetween val="between"/>
      </c:valAx>
      <c:catAx>
        <c:axId val="20064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6407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156347</xdr:colOff>
      <xdr:row>15</xdr:row>
      <xdr:rowOff>39705</xdr:rowOff>
    </xdr:from>
    <xdr:to>
      <xdr:col>11</xdr:col>
      <xdr:colOff>1456420</xdr:colOff>
      <xdr:row>29</xdr:row>
      <xdr:rowOff>157921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F8C414-575C-4408-9407-0194887FDE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4463-7C4E-474C-A75B-CB1D7C287CF7}">
  <dimension ref="A3:R30"/>
  <sheetViews>
    <sheetView tabSelected="1" zoomScale="76" workbookViewId="0">
      <selection activeCell="C13" sqref="C13"/>
    </sheetView>
  </sheetViews>
  <sheetFormatPr defaultRowHeight="15" x14ac:dyDescent="0.25"/>
  <cols>
    <col min="1" max="1" width="9.140625" style="1"/>
    <col min="2" max="2" width="22.5703125" bestFit="1" customWidth="1"/>
    <col min="3" max="3" width="20.5703125" bestFit="1" customWidth="1"/>
    <col min="4" max="4" width="23.140625" style="9" bestFit="1" customWidth="1"/>
    <col min="6" max="6" width="8.7109375" bestFit="1" customWidth="1"/>
    <col min="7" max="7" width="32.140625" style="9" bestFit="1" customWidth="1"/>
    <col min="9" max="9" width="10.5703125" bestFit="1" customWidth="1"/>
    <col min="12" max="12" width="11.42578125" bestFit="1" customWidth="1"/>
  </cols>
  <sheetData>
    <row r="3" spans="1:18" s="10" customFormat="1" x14ac:dyDescent="0.25">
      <c r="A3" s="26" t="s">
        <v>71</v>
      </c>
      <c r="B3" s="26"/>
      <c r="C3" s="4"/>
      <c r="D3" s="26" t="s">
        <v>70</v>
      </c>
      <c r="E3" s="26"/>
      <c r="F3" s="26"/>
      <c r="G3" s="30" t="s">
        <v>69</v>
      </c>
      <c r="H3" s="30"/>
      <c r="I3" s="30"/>
    </row>
    <row r="4" spans="1:18" s="10" customFormat="1" x14ac:dyDescent="0.25">
      <c r="A4" s="4" t="s">
        <v>68</v>
      </c>
      <c r="B4" s="4" t="s">
        <v>67</v>
      </c>
      <c r="C4" s="4" t="s">
        <v>66</v>
      </c>
      <c r="D4" s="13" t="s">
        <v>65</v>
      </c>
      <c r="E4" s="4" t="s">
        <v>63</v>
      </c>
      <c r="F4" s="4" t="s">
        <v>36</v>
      </c>
      <c r="G4" s="13" t="s">
        <v>64</v>
      </c>
      <c r="H4" s="4" t="s">
        <v>63</v>
      </c>
      <c r="I4" s="4" t="s">
        <v>35</v>
      </c>
    </row>
    <row r="5" spans="1:18" s="10" customFormat="1" x14ac:dyDescent="0.25">
      <c r="A5" s="4">
        <v>1</v>
      </c>
      <c r="B5" s="4" t="s">
        <v>62</v>
      </c>
      <c r="C5" s="4"/>
      <c r="D5" s="13"/>
      <c r="E5" s="4"/>
      <c r="F5" s="4"/>
      <c r="G5" s="13"/>
      <c r="H5" s="4"/>
      <c r="I5" s="4"/>
    </row>
    <row r="6" spans="1:18" s="10" customFormat="1" ht="30" x14ac:dyDescent="0.25">
      <c r="A6" s="4">
        <v>2</v>
      </c>
      <c r="B6" s="4" t="s">
        <v>61</v>
      </c>
      <c r="C6" s="4" t="s">
        <v>8</v>
      </c>
      <c r="D6" s="13" t="s">
        <v>8</v>
      </c>
      <c r="E6" s="4" t="s">
        <v>60</v>
      </c>
      <c r="F6" s="4">
        <v>4</v>
      </c>
      <c r="G6" s="13" t="s">
        <v>59</v>
      </c>
      <c r="H6" s="4" t="s">
        <v>58</v>
      </c>
      <c r="I6" s="4">
        <v>6</v>
      </c>
    </row>
    <row r="7" spans="1:18" s="10" customFormat="1" x14ac:dyDescent="0.25">
      <c r="A7" s="4">
        <v>3</v>
      </c>
      <c r="B7" s="4" t="s">
        <v>31</v>
      </c>
      <c r="C7" s="4"/>
      <c r="D7" s="13"/>
      <c r="E7" s="4"/>
      <c r="F7" s="4"/>
      <c r="G7" s="13"/>
      <c r="H7" s="4"/>
      <c r="I7" s="4"/>
      <c r="L7" s="10" t="s">
        <v>63</v>
      </c>
      <c r="M7" s="10" t="s">
        <v>60</v>
      </c>
      <c r="N7" s="10" t="s">
        <v>55</v>
      </c>
      <c r="O7" s="10" t="s">
        <v>51</v>
      </c>
      <c r="P7" s="10" t="s">
        <v>47</v>
      </c>
      <c r="Q7" s="10" t="s">
        <v>44</v>
      </c>
    </row>
    <row r="8" spans="1:18" s="10" customFormat="1" ht="30" x14ac:dyDescent="0.25">
      <c r="A8" s="26">
        <v>4</v>
      </c>
      <c r="B8" s="26" t="s">
        <v>29</v>
      </c>
      <c r="C8" s="26" t="s">
        <v>57</v>
      </c>
      <c r="D8" s="13" t="s">
        <v>56</v>
      </c>
      <c r="E8" s="4" t="s">
        <v>55</v>
      </c>
      <c r="F8" s="4">
        <v>7</v>
      </c>
      <c r="G8" s="13" t="s">
        <v>54</v>
      </c>
      <c r="H8" s="4" t="s">
        <v>53</v>
      </c>
      <c r="I8" s="4">
        <v>7</v>
      </c>
      <c r="L8" s="10" t="s">
        <v>36</v>
      </c>
      <c r="M8" s="10">
        <v>4</v>
      </c>
      <c r="N8" s="10">
        <v>7</v>
      </c>
      <c r="O8" s="10">
        <v>5</v>
      </c>
      <c r="P8" s="10">
        <v>4</v>
      </c>
      <c r="Q8" s="10">
        <v>5</v>
      </c>
    </row>
    <row r="9" spans="1:18" s="10" customFormat="1" x14ac:dyDescent="0.25">
      <c r="A9" s="26"/>
      <c r="B9" s="26"/>
      <c r="C9" s="26"/>
      <c r="D9" s="13" t="s">
        <v>52</v>
      </c>
      <c r="E9" s="4" t="s">
        <v>51</v>
      </c>
      <c r="F9" s="4">
        <v>5</v>
      </c>
      <c r="G9" s="13" t="s">
        <v>50</v>
      </c>
      <c r="H9" s="4" t="s">
        <v>49</v>
      </c>
      <c r="I9" s="4">
        <v>6</v>
      </c>
      <c r="L9" s="10" t="s">
        <v>63</v>
      </c>
      <c r="M9" s="10" t="s">
        <v>58</v>
      </c>
      <c r="N9" s="10" t="s">
        <v>53</v>
      </c>
      <c r="O9" s="10" t="s">
        <v>49</v>
      </c>
      <c r="P9" s="10" t="s">
        <v>45</v>
      </c>
      <c r="Q9" s="10" t="s">
        <v>43</v>
      </c>
      <c r="R9" s="10" t="s">
        <v>42</v>
      </c>
    </row>
    <row r="10" spans="1:18" s="10" customFormat="1" ht="30" x14ac:dyDescent="0.25">
      <c r="A10" s="26">
        <v>5</v>
      </c>
      <c r="B10" s="26" t="s">
        <v>26</v>
      </c>
      <c r="C10" s="4" t="s">
        <v>7</v>
      </c>
      <c r="D10" s="13" t="s">
        <v>48</v>
      </c>
      <c r="E10" s="4" t="s">
        <v>47</v>
      </c>
      <c r="F10" s="4">
        <v>4</v>
      </c>
      <c r="G10" s="13" t="s">
        <v>46</v>
      </c>
      <c r="H10" s="4" t="s">
        <v>45</v>
      </c>
      <c r="I10" s="4">
        <v>8</v>
      </c>
      <c r="L10" s="10" t="s">
        <v>74</v>
      </c>
      <c r="M10" s="10">
        <v>6</v>
      </c>
      <c r="N10" s="10">
        <v>7</v>
      </c>
      <c r="O10" s="10">
        <v>6</v>
      </c>
      <c r="P10" s="10">
        <v>8</v>
      </c>
      <c r="Q10" s="10">
        <v>6</v>
      </c>
      <c r="R10" s="10">
        <v>7</v>
      </c>
    </row>
    <row r="11" spans="1:18" s="10" customFormat="1" x14ac:dyDescent="0.25">
      <c r="A11" s="26"/>
      <c r="B11" s="26"/>
      <c r="C11" s="4" t="s">
        <v>72</v>
      </c>
      <c r="D11" s="13" t="s">
        <v>73</v>
      </c>
      <c r="E11" s="4" t="s">
        <v>44</v>
      </c>
      <c r="F11" s="4">
        <v>5</v>
      </c>
      <c r="G11" s="13" t="s">
        <v>72</v>
      </c>
      <c r="H11" s="4" t="s">
        <v>43</v>
      </c>
      <c r="I11" s="4">
        <v>6</v>
      </c>
    </row>
    <row r="12" spans="1:18" s="10" customFormat="1" x14ac:dyDescent="0.25">
      <c r="A12" s="4">
        <v>6</v>
      </c>
      <c r="B12" s="4" t="s">
        <v>19</v>
      </c>
      <c r="C12" s="14"/>
      <c r="D12" s="13"/>
      <c r="E12" s="4"/>
      <c r="F12" s="4"/>
      <c r="G12" s="13"/>
      <c r="H12" s="4"/>
      <c r="I12" s="4"/>
    </row>
    <row r="13" spans="1:18" s="10" customFormat="1" x14ac:dyDescent="0.25">
      <c r="A13" s="4">
        <v>7</v>
      </c>
      <c r="B13" s="4" t="s">
        <v>41</v>
      </c>
      <c r="C13" s="4"/>
      <c r="D13" s="13"/>
      <c r="E13" s="4"/>
      <c r="F13" s="4"/>
      <c r="G13" s="13"/>
      <c r="H13" s="4"/>
      <c r="I13" s="4"/>
    </row>
    <row r="14" spans="1:18" s="10" customFormat="1" x14ac:dyDescent="0.25">
      <c r="A14" s="4">
        <v>8</v>
      </c>
      <c r="B14" s="4" t="s">
        <v>40</v>
      </c>
      <c r="C14" s="4"/>
      <c r="D14" s="13"/>
      <c r="E14" s="4"/>
      <c r="F14" s="4"/>
      <c r="G14" s="13" t="s">
        <v>39</v>
      </c>
      <c r="H14" s="4" t="s">
        <v>42</v>
      </c>
      <c r="I14" s="4">
        <v>7</v>
      </c>
    </row>
    <row r="15" spans="1:18" s="10" customFormat="1" x14ac:dyDescent="0.25">
      <c r="A15" s="12"/>
      <c r="D15" s="11"/>
      <c r="G15" s="11"/>
    </row>
    <row r="16" spans="1:18" s="10" customFormat="1" x14ac:dyDescent="0.25">
      <c r="A16" s="12"/>
      <c r="D16" s="11"/>
      <c r="G16" s="11"/>
    </row>
    <row r="17" spans="1:13" ht="60" x14ac:dyDescent="0.25">
      <c r="F17" s="7" t="s">
        <v>12</v>
      </c>
      <c r="G17" s="7" t="s">
        <v>11</v>
      </c>
      <c r="H17" s="7" t="s">
        <v>0</v>
      </c>
      <c r="I17" s="7" t="s">
        <v>1</v>
      </c>
      <c r="J17" s="8" t="s">
        <v>2</v>
      </c>
      <c r="K17" s="7" t="s">
        <v>3</v>
      </c>
      <c r="L17" s="7" t="s">
        <v>4</v>
      </c>
      <c r="M17" s="6" t="s">
        <v>10</v>
      </c>
    </row>
    <row r="18" spans="1:13" x14ac:dyDescent="0.25">
      <c r="F18" s="4">
        <v>1</v>
      </c>
      <c r="G18" s="4" t="s">
        <v>9</v>
      </c>
      <c r="H18" s="2">
        <v>23</v>
      </c>
      <c r="I18" s="4">
        <v>17</v>
      </c>
      <c r="J18" s="5">
        <v>24</v>
      </c>
      <c r="K18" s="2">
        <v>19</v>
      </c>
      <c r="L18" s="2">
        <v>23</v>
      </c>
      <c r="M18" s="4">
        <f>SUM(H18:L18)</f>
        <v>106</v>
      </c>
    </row>
    <row r="19" spans="1:13" x14ac:dyDescent="0.25">
      <c r="A19" s="27" t="s">
        <v>38</v>
      </c>
      <c r="B19" s="27"/>
      <c r="C19" s="27"/>
      <c r="D19"/>
      <c r="F19" s="4">
        <v>2</v>
      </c>
      <c r="G19" s="4" t="s">
        <v>8</v>
      </c>
      <c r="H19" s="2">
        <v>21</v>
      </c>
      <c r="I19" s="4">
        <v>24</v>
      </c>
      <c r="J19" s="5">
        <v>17</v>
      </c>
      <c r="K19" s="2">
        <v>27</v>
      </c>
      <c r="L19" s="2">
        <v>25</v>
      </c>
      <c r="M19" s="4">
        <f>SUM(H19:L19)</f>
        <v>114</v>
      </c>
    </row>
    <row r="20" spans="1:13" x14ac:dyDescent="0.25">
      <c r="A20" s="3" t="s">
        <v>37</v>
      </c>
      <c r="B20" s="3" t="s">
        <v>36</v>
      </c>
      <c r="C20" s="3" t="s">
        <v>35</v>
      </c>
      <c r="F20" s="4">
        <v>3</v>
      </c>
      <c r="G20" s="4" t="s">
        <v>7</v>
      </c>
      <c r="H20" s="2">
        <v>19</v>
      </c>
      <c r="I20" s="4">
        <v>27</v>
      </c>
      <c r="J20" s="5">
        <v>21</v>
      </c>
      <c r="K20" s="2">
        <v>24</v>
      </c>
      <c r="L20" s="2">
        <v>21</v>
      </c>
      <c r="M20" s="4">
        <f>SUM(H20:L20)</f>
        <v>112</v>
      </c>
    </row>
    <row r="21" spans="1:13" x14ac:dyDescent="0.25">
      <c r="A21" s="4">
        <v>1</v>
      </c>
      <c r="B21" s="4" t="s">
        <v>34</v>
      </c>
      <c r="C21" s="4" t="s">
        <v>33</v>
      </c>
      <c r="F21" s="4">
        <v>4</v>
      </c>
      <c r="G21" s="4" t="s">
        <v>6</v>
      </c>
      <c r="H21" s="2">
        <v>34</v>
      </c>
      <c r="I21" s="4">
        <v>26</v>
      </c>
      <c r="J21" s="4">
        <v>31</v>
      </c>
      <c r="K21" s="2">
        <v>25</v>
      </c>
      <c r="L21" s="2">
        <v>32</v>
      </c>
      <c r="M21" s="4">
        <f>SUM(H21:L21)</f>
        <v>148</v>
      </c>
    </row>
    <row r="22" spans="1:13" x14ac:dyDescent="0.25">
      <c r="A22" s="4">
        <v>2</v>
      </c>
      <c r="B22" s="4" t="s">
        <v>30</v>
      </c>
      <c r="C22" s="4" t="s">
        <v>32</v>
      </c>
      <c r="F22" s="28" t="s">
        <v>5</v>
      </c>
      <c r="G22" s="29"/>
      <c r="H22" s="4">
        <f t="shared" ref="H22:M22" si="0">SUM(H18:H21)</f>
        <v>97</v>
      </c>
      <c r="I22" s="4">
        <f t="shared" si="0"/>
        <v>94</v>
      </c>
      <c r="J22" s="5">
        <f t="shared" si="0"/>
        <v>93</v>
      </c>
      <c r="K22" s="4">
        <f t="shared" si="0"/>
        <v>95</v>
      </c>
      <c r="L22" s="4">
        <f t="shared" si="0"/>
        <v>101</v>
      </c>
      <c r="M22" s="3">
        <f t="shared" si="0"/>
        <v>480</v>
      </c>
    </row>
    <row r="23" spans="1:13" x14ac:dyDescent="0.25">
      <c r="A23" s="4">
        <v>3</v>
      </c>
      <c r="B23" s="4" t="s">
        <v>27</v>
      </c>
      <c r="C23" s="4" t="s">
        <v>30</v>
      </c>
    </row>
    <row r="24" spans="1:13" x14ac:dyDescent="0.25">
      <c r="A24" s="4">
        <v>4</v>
      </c>
      <c r="B24" s="4" t="s">
        <v>28</v>
      </c>
      <c r="C24" s="4" t="s">
        <v>27</v>
      </c>
    </row>
    <row r="25" spans="1:13" x14ac:dyDescent="0.25">
      <c r="A25" s="4">
        <v>5</v>
      </c>
      <c r="B25" s="4" t="s">
        <v>25</v>
      </c>
      <c r="C25" s="4" t="s">
        <v>24</v>
      </c>
    </row>
    <row r="26" spans="1:13" x14ac:dyDescent="0.25">
      <c r="A26" s="4">
        <v>6</v>
      </c>
      <c r="B26" s="4" t="s">
        <v>23</v>
      </c>
      <c r="C26" s="4" t="s">
        <v>22</v>
      </c>
    </row>
    <row r="27" spans="1:13" x14ac:dyDescent="0.25">
      <c r="A27" s="4">
        <v>7</v>
      </c>
      <c r="B27" s="4" t="s">
        <v>21</v>
      </c>
      <c r="C27" s="4" t="s">
        <v>20</v>
      </c>
    </row>
    <row r="28" spans="1:13" x14ac:dyDescent="0.25">
      <c r="A28" s="4">
        <v>8</v>
      </c>
      <c r="B28" s="4" t="s">
        <v>18</v>
      </c>
      <c r="C28" s="4" t="s">
        <v>17</v>
      </c>
    </row>
    <row r="29" spans="1:13" x14ac:dyDescent="0.25">
      <c r="A29" s="4">
        <v>9</v>
      </c>
      <c r="B29" s="4" t="s">
        <v>16</v>
      </c>
      <c r="C29" s="4" t="s">
        <v>15</v>
      </c>
    </row>
    <row r="30" spans="1:13" x14ac:dyDescent="0.25">
      <c r="A30" s="4">
        <v>10</v>
      </c>
      <c r="B30" s="4" t="s">
        <v>14</v>
      </c>
      <c r="C30" s="4" t="s">
        <v>13</v>
      </c>
    </row>
  </sheetData>
  <mergeCells count="10">
    <mergeCell ref="C8:C9"/>
    <mergeCell ref="A19:C19"/>
    <mergeCell ref="F22:G22"/>
    <mergeCell ref="G3:I3"/>
    <mergeCell ref="D3:F3"/>
    <mergeCell ref="B10:B11"/>
    <mergeCell ref="A10:A11"/>
    <mergeCell ref="A8:A9"/>
    <mergeCell ref="A3:B3"/>
    <mergeCell ref="B8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2542-DAA0-4EA6-BAA4-1CDDF0240A8D}">
  <dimension ref="A2:U87"/>
  <sheetViews>
    <sheetView zoomScale="64" workbookViewId="0">
      <selection activeCell="D27" sqref="D27"/>
    </sheetView>
  </sheetViews>
  <sheetFormatPr defaultRowHeight="15" x14ac:dyDescent="0.25"/>
  <cols>
    <col min="2" max="2" width="28.85546875" bestFit="1" customWidth="1"/>
    <col min="3" max="3" width="31.28515625" customWidth="1"/>
    <col min="4" max="4" width="13.28515625" bestFit="1" customWidth="1"/>
    <col min="5" max="5" width="16.7109375" bestFit="1" customWidth="1"/>
    <col min="9" max="9" width="12.5703125" bestFit="1" customWidth="1"/>
    <col min="12" max="12" width="25.42578125" bestFit="1" customWidth="1"/>
    <col min="15" max="15" width="42.140625" customWidth="1"/>
    <col min="16" max="16" width="6.85546875" bestFit="1" customWidth="1"/>
    <col min="17" max="17" width="54" customWidth="1"/>
    <col min="18" max="18" width="6.85546875" bestFit="1" customWidth="1"/>
  </cols>
  <sheetData>
    <row r="2" spans="1:21" s="15" customFormat="1" x14ac:dyDescent="0.25">
      <c r="A2" s="31" t="s">
        <v>75</v>
      </c>
      <c r="B2" s="31"/>
      <c r="C2" s="31"/>
      <c r="D2" s="31"/>
      <c r="E2" s="31"/>
    </row>
    <row r="3" spans="1:21" ht="15" customHeight="1" x14ac:dyDescent="0.25">
      <c r="B3" s="26" t="s">
        <v>65</v>
      </c>
      <c r="C3" s="26" t="s">
        <v>64</v>
      </c>
      <c r="D3" s="26"/>
      <c r="E3" s="26"/>
      <c r="F3" s="26"/>
      <c r="G3" s="26"/>
      <c r="H3" s="26"/>
      <c r="I3" s="26" t="s">
        <v>80</v>
      </c>
      <c r="L3" s="4" t="s">
        <v>81</v>
      </c>
      <c r="M3" s="4" t="s">
        <v>82</v>
      </c>
      <c r="O3" s="14" t="s">
        <v>70</v>
      </c>
      <c r="P3" s="14"/>
      <c r="Q3" s="17" t="s">
        <v>69</v>
      </c>
      <c r="R3" s="17"/>
    </row>
    <row r="4" spans="1:21" x14ac:dyDescent="0.25">
      <c r="B4" s="26"/>
      <c r="C4" s="4" t="s">
        <v>58</v>
      </c>
      <c r="D4" s="4" t="s">
        <v>53</v>
      </c>
      <c r="E4" s="4" t="s">
        <v>49</v>
      </c>
      <c r="F4" s="4" t="s">
        <v>45</v>
      </c>
      <c r="G4" s="4" t="s">
        <v>43</v>
      </c>
      <c r="H4" s="4" t="s">
        <v>42</v>
      </c>
      <c r="I4" s="26"/>
      <c r="L4" s="16" t="s">
        <v>83</v>
      </c>
      <c r="M4" s="16">
        <v>0</v>
      </c>
      <c r="O4" s="13" t="s">
        <v>65</v>
      </c>
      <c r="P4" s="4" t="s">
        <v>63</v>
      </c>
      <c r="Q4" s="13" t="s">
        <v>64</v>
      </c>
      <c r="R4" s="4" t="s">
        <v>63</v>
      </c>
    </row>
    <row r="5" spans="1:21" x14ac:dyDescent="0.25">
      <c r="B5" s="16" t="s">
        <v>60</v>
      </c>
      <c r="C5" s="4">
        <v>9</v>
      </c>
      <c r="D5" s="4">
        <v>1</v>
      </c>
      <c r="E5" s="4">
        <v>0</v>
      </c>
      <c r="F5" s="4">
        <v>0</v>
      </c>
      <c r="G5" s="4">
        <v>0</v>
      </c>
      <c r="H5" s="4">
        <v>3</v>
      </c>
      <c r="I5" s="4">
        <v>4</v>
      </c>
      <c r="L5" s="16" t="s">
        <v>84</v>
      </c>
      <c r="M5" s="16">
        <v>1</v>
      </c>
      <c r="O5" s="13" t="s">
        <v>8</v>
      </c>
      <c r="P5" s="4" t="s">
        <v>60</v>
      </c>
      <c r="Q5" s="13" t="s">
        <v>59</v>
      </c>
      <c r="R5" s="4" t="s">
        <v>58</v>
      </c>
    </row>
    <row r="6" spans="1:21" x14ac:dyDescent="0.25">
      <c r="B6" s="16" t="s">
        <v>55</v>
      </c>
      <c r="C6" s="4">
        <v>9</v>
      </c>
      <c r="D6" s="4">
        <v>9</v>
      </c>
      <c r="E6" s="4">
        <v>9</v>
      </c>
      <c r="F6" s="4">
        <v>3</v>
      </c>
      <c r="G6" s="4">
        <v>3</v>
      </c>
      <c r="H6" s="4">
        <v>3</v>
      </c>
      <c r="I6" s="4">
        <v>7</v>
      </c>
      <c r="L6" s="16" t="s">
        <v>85</v>
      </c>
      <c r="M6" s="16">
        <v>3</v>
      </c>
      <c r="O6" s="13" t="s">
        <v>56</v>
      </c>
      <c r="P6" s="4" t="s">
        <v>55</v>
      </c>
      <c r="Q6" s="13" t="s">
        <v>54</v>
      </c>
      <c r="R6" s="4" t="s">
        <v>53</v>
      </c>
    </row>
    <row r="7" spans="1:21" x14ac:dyDescent="0.25">
      <c r="B7" s="16" t="s">
        <v>51</v>
      </c>
      <c r="C7" s="4">
        <v>0</v>
      </c>
      <c r="D7" s="4">
        <v>9</v>
      </c>
      <c r="E7" s="4">
        <v>9</v>
      </c>
      <c r="F7" s="4">
        <v>0</v>
      </c>
      <c r="G7" s="4">
        <v>3</v>
      </c>
      <c r="H7" s="4">
        <v>3</v>
      </c>
      <c r="I7" s="4">
        <v>5</v>
      </c>
      <c r="L7" s="16" t="s">
        <v>86</v>
      </c>
      <c r="M7" s="16">
        <v>9</v>
      </c>
      <c r="O7" s="13" t="s">
        <v>52</v>
      </c>
      <c r="P7" s="4" t="s">
        <v>51</v>
      </c>
      <c r="Q7" s="13" t="s">
        <v>50</v>
      </c>
      <c r="R7" s="4" t="s">
        <v>49</v>
      </c>
    </row>
    <row r="8" spans="1:21" x14ac:dyDescent="0.25">
      <c r="B8" s="16" t="s">
        <v>47</v>
      </c>
      <c r="C8" s="4">
        <v>0</v>
      </c>
      <c r="D8" s="4">
        <v>0</v>
      </c>
      <c r="E8" s="4">
        <v>0</v>
      </c>
      <c r="F8" s="4">
        <v>9</v>
      </c>
      <c r="G8" s="4">
        <v>1</v>
      </c>
      <c r="H8" s="4">
        <v>1</v>
      </c>
      <c r="I8" s="4">
        <v>4</v>
      </c>
      <c r="O8" s="13" t="s">
        <v>48</v>
      </c>
      <c r="P8" s="4" t="s">
        <v>47</v>
      </c>
      <c r="Q8" s="13" t="s">
        <v>46</v>
      </c>
      <c r="R8" s="4" t="s">
        <v>45</v>
      </c>
    </row>
    <row r="9" spans="1:21" x14ac:dyDescent="0.25">
      <c r="B9" s="16" t="s">
        <v>44</v>
      </c>
      <c r="C9" s="4">
        <v>0</v>
      </c>
      <c r="D9" s="4">
        <v>1</v>
      </c>
      <c r="E9" s="4">
        <v>3</v>
      </c>
      <c r="F9" s="4">
        <v>9</v>
      </c>
      <c r="G9" s="4">
        <v>9</v>
      </c>
      <c r="H9" s="4">
        <v>3</v>
      </c>
      <c r="I9" s="4">
        <v>5</v>
      </c>
      <c r="O9" s="13" t="s">
        <v>73</v>
      </c>
      <c r="P9" s="4" t="s">
        <v>44</v>
      </c>
      <c r="Q9" s="13" t="s">
        <v>72</v>
      </c>
      <c r="R9" s="4" t="s">
        <v>43</v>
      </c>
    </row>
    <row r="10" spans="1:21" x14ac:dyDescent="0.25">
      <c r="B10" s="16" t="s">
        <v>76</v>
      </c>
      <c r="C10" s="4">
        <v>6</v>
      </c>
      <c r="D10" s="4">
        <v>7</v>
      </c>
      <c r="E10" s="4">
        <v>6</v>
      </c>
      <c r="F10" s="4">
        <v>8</v>
      </c>
      <c r="G10" s="4">
        <v>6</v>
      </c>
      <c r="H10" s="4">
        <v>7</v>
      </c>
      <c r="I10" s="4"/>
      <c r="O10" s="13"/>
      <c r="P10" s="4"/>
      <c r="Q10" s="13" t="s">
        <v>39</v>
      </c>
      <c r="R10" s="4" t="s">
        <v>42</v>
      </c>
    </row>
    <row r="11" spans="1:21" x14ac:dyDescent="0.25">
      <c r="B11" s="16" t="s">
        <v>77</v>
      </c>
      <c r="C11" s="4">
        <f>C5*$I$5+C6*$I$6+C7*$I$7+C8*$I$8+C9*$I$9</f>
        <v>99</v>
      </c>
      <c r="D11" s="4">
        <f>D5*$I$5+D6*$I$6+D7*$I$7+D8*$I$8+D9*$I$9</f>
        <v>117</v>
      </c>
      <c r="E11" s="4">
        <f t="shared" ref="E11:H11" si="0">E5*$I$5+E6*$I$6+E7*$I$7+E8*$I$8+E9*$I$9</f>
        <v>123</v>
      </c>
      <c r="F11" s="4">
        <f t="shared" si="0"/>
        <v>102</v>
      </c>
      <c r="G11" s="4">
        <f t="shared" si="0"/>
        <v>85</v>
      </c>
      <c r="H11" s="4">
        <f t="shared" si="0"/>
        <v>67</v>
      </c>
      <c r="I11" s="4"/>
    </row>
    <row r="12" spans="1:21" x14ac:dyDescent="0.25">
      <c r="B12" s="16" t="s">
        <v>78</v>
      </c>
      <c r="C12" s="4">
        <f>C10*C11</f>
        <v>594</v>
      </c>
      <c r="D12" s="4">
        <f t="shared" ref="D12:H12" si="1">D10*D11</f>
        <v>819</v>
      </c>
      <c r="E12" s="4">
        <f t="shared" si="1"/>
        <v>738</v>
      </c>
      <c r="F12" s="4">
        <f t="shared" si="1"/>
        <v>816</v>
      </c>
      <c r="G12" s="4">
        <f t="shared" si="1"/>
        <v>510</v>
      </c>
      <c r="H12" s="4">
        <f t="shared" si="1"/>
        <v>469</v>
      </c>
      <c r="I12" s="4"/>
      <c r="O12" s="10"/>
      <c r="P12" s="10"/>
      <c r="Q12" s="10"/>
      <c r="R12" s="10"/>
      <c r="S12" s="10"/>
      <c r="T12" s="10"/>
      <c r="U12" s="10"/>
    </row>
    <row r="13" spans="1:21" x14ac:dyDescent="0.25">
      <c r="B13" s="16" t="s">
        <v>79</v>
      </c>
      <c r="C13" s="4">
        <f>_xlfn.RANK.AVG(C12,$C$12:$H$12,0)</f>
        <v>4</v>
      </c>
      <c r="D13" s="4">
        <f t="shared" ref="D13:H13" si="2">_xlfn.RANK.AVG(D12,$C$12:$H$12,0)</f>
        <v>1</v>
      </c>
      <c r="E13" s="4">
        <f t="shared" si="2"/>
        <v>3</v>
      </c>
      <c r="F13" s="4">
        <f t="shared" si="2"/>
        <v>2</v>
      </c>
      <c r="G13" s="4">
        <f t="shared" si="2"/>
        <v>5</v>
      </c>
      <c r="H13" s="4">
        <f t="shared" si="2"/>
        <v>6</v>
      </c>
      <c r="I13" s="4"/>
      <c r="O13" s="10"/>
      <c r="P13" s="10"/>
      <c r="Q13" s="10"/>
      <c r="R13" s="10"/>
      <c r="S13" s="10"/>
      <c r="T13" s="10"/>
      <c r="U13" s="10"/>
    </row>
    <row r="14" spans="1:21" x14ac:dyDescent="0.25">
      <c r="O14" s="10"/>
      <c r="P14" s="10"/>
      <c r="Q14" s="10"/>
      <c r="R14" s="10"/>
      <c r="S14" s="10"/>
      <c r="T14" s="10"/>
      <c r="U14" s="10"/>
    </row>
    <row r="15" spans="1:21" s="15" customFormat="1" x14ac:dyDescent="0.25">
      <c r="A15" s="31" t="s">
        <v>87</v>
      </c>
      <c r="B15" s="31"/>
      <c r="C15" s="31"/>
      <c r="D15" s="31"/>
      <c r="E15" s="31"/>
      <c r="F15" s="31"/>
      <c r="O15" s="18"/>
      <c r="P15" s="18"/>
      <c r="Q15" s="18"/>
      <c r="R15" s="18"/>
      <c r="S15" s="18"/>
      <c r="T15" s="18"/>
      <c r="U15" s="18"/>
    </row>
    <row r="16" spans="1:21" x14ac:dyDescent="0.25">
      <c r="B16" s="16" t="s">
        <v>88</v>
      </c>
      <c r="C16" s="16" t="s">
        <v>89</v>
      </c>
      <c r="D16" s="16" t="s">
        <v>90</v>
      </c>
      <c r="E16" s="16" t="s">
        <v>91</v>
      </c>
    </row>
    <row r="17" spans="1:5" x14ac:dyDescent="0.25">
      <c r="B17" s="16" t="s">
        <v>53</v>
      </c>
      <c r="C17" s="16">
        <v>819</v>
      </c>
      <c r="D17" s="24">
        <f>C17/$C$23</f>
        <v>0.20755195134313228</v>
      </c>
      <c r="E17" s="25">
        <f>D17</f>
        <v>0.20755195134313228</v>
      </c>
    </row>
    <row r="18" spans="1:5" x14ac:dyDescent="0.25">
      <c r="B18" s="16" t="s">
        <v>45</v>
      </c>
      <c r="C18" s="16">
        <v>816</v>
      </c>
      <c r="D18" s="24">
        <f t="shared" ref="D18:D22" si="3">C18/$C$23</f>
        <v>0.20679168778509882</v>
      </c>
      <c r="E18" s="25">
        <f>E17+D18</f>
        <v>0.41434363912823113</v>
      </c>
    </row>
    <row r="19" spans="1:5" x14ac:dyDescent="0.25">
      <c r="B19" s="16" t="s">
        <v>49</v>
      </c>
      <c r="C19" s="16">
        <v>738</v>
      </c>
      <c r="D19" s="24">
        <f t="shared" si="3"/>
        <v>0.1870248352762291</v>
      </c>
      <c r="E19" s="25">
        <f>E18+D19</f>
        <v>0.60136847440446028</v>
      </c>
    </row>
    <row r="20" spans="1:5" x14ac:dyDescent="0.25">
      <c r="B20" s="16" t="s">
        <v>58</v>
      </c>
      <c r="C20" s="16">
        <v>594</v>
      </c>
      <c r="D20" s="24">
        <f t="shared" si="3"/>
        <v>0.15053218449062342</v>
      </c>
      <c r="E20" s="25">
        <f>E19+D20</f>
        <v>0.75190065889508373</v>
      </c>
    </row>
    <row r="21" spans="1:5" x14ac:dyDescent="0.25">
      <c r="B21" s="16" t="s">
        <v>43</v>
      </c>
      <c r="C21" s="16">
        <v>510</v>
      </c>
      <c r="D21" s="24">
        <f t="shared" si="3"/>
        <v>0.12924480486568676</v>
      </c>
      <c r="E21" s="25">
        <f t="shared" ref="E21:E22" si="4">E20+D21</f>
        <v>0.88114546376077052</v>
      </c>
    </row>
    <row r="22" spans="1:5" x14ac:dyDescent="0.25">
      <c r="B22" s="16" t="s">
        <v>42</v>
      </c>
      <c r="C22" s="16">
        <v>469</v>
      </c>
      <c r="D22" s="24">
        <f t="shared" si="3"/>
        <v>0.11885453623922961</v>
      </c>
      <c r="E22" s="25">
        <f t="shared" si="4"/>
        <v>1.0000000000000002</v>
      </c>
    </row>
    <row r="23" spans="1:5" x14ac:dyDescent="0.25">
      <c r="B23" s="16"/>
      <c r="C23" s="16">
        <f>SUM(C17:C22)</f>
        <v>3946</v>
      </c>
      <c r="D23" s="25">
        <f>SUM(D17:D22)</f>
        <v>1.0000000000000002</v>
      </c>
      <c r="E23" s="16"/>
    </row>
    <row r="31" spans="1:5" s="15" customFormat="1" x14ac:dyDescent="0.25">
      <c r="A31" s="31" t="s">
        <v>92</v>
      </c>
      <c r="B31" s="31"/>
      <c r="C31" s="31"/>
      <c r="D31" s="31"/>
      <c r="E31" s="31"/>
    </row>
    <row r="32" spans="1:5" x14ac:dyDescent="0.25">
      <c r="B32" s="1" t="s">
        <v>93</v>
      </c>
      <c r="C32" s="1" t="s">
        <v>94</v>
      </c>
      <c r="D32" s="1" t="s">
        <v>95</v>
      </c>
      <c r="E32" s="1" t="s">
        <v>89</v>
      </c>
    </row>
    <row r="33" spans="2:5" x14ac:dyDescent="0.25">
      <c r="B33" t="s">
        <v>54</v>
      </c>
      <c r="C33">
        <v>1</v>
      </c>
      <c r="D33" t="s">
        <v>53</v>
      </c>
      <c r="E33">
        <v>819</v>
      </c>
    </row>
    <row r="34" spans="2:5" x14ac:dyDescent="0.25">
      <c r="B34" t="s">
        <v>96</v>
      </c>
      <c r="C34">
        <v>2</v>
      </c>
      <c r="D34" t="s">
        <v>45</v>
      </c>
      <c r="E34">
        <v>816</v>
      </c>
    </row>
    <row r="35" spans="2:5" x14ac:dyDescent="0.25">
      <c r="B35" t="s">
        <v>97</v>
      </c>
      <c r="C35">
        <v>3</v>
      </c>
      <c r="D35" t="s">
        <v>49</v>
      </c>
      <c r="E35">
        <v>738</v>
      </c>
    </row>
    <row r="36" spans="2:5" ht="30" x14ac:dyDescent="0.25">
      <c r="B36" s="9" t="s">
        <v>98</v>
      </c>
      <c r="C36">
        <v>4</v>
      </c>
      <c r="D36" t="s">
        <v>58</v>
      </c>
      <c r="E36">
        <v>594</v>
      </c>
    </row>
    <row r="38" spans="2:5" s="15" customFormat="1" x14ac:dyDescent="0.25">
      <c r="B38" s="15" t="s">
        <v>140</v>
      </c>
    </row>
    <row r="39" spans="2:5" x14ac:dyDescent="0.25">
      <c r="B39" t="s">
        <v>99</v>
      </c>
    </row>
    <row r="40" spans="2:5" x14ac:dyDescent="0.25">
      <c r="B40" s="2" t="s">
        <v>103</v>
      </c>
      <c r="C40" s="2" t="s">
        <v>104</v>
      </c>
    </row>
    <row r="41" spans="2:5" ht="30" x14ac:dyDescent="0.25">
      <c r="B41" s="20" t="s">
        <v>100</v>
      </c>
      <c r="C41" s="2">
        <v>3</v>
      </c>
    </row>
    <row r="42" spans="2:5" ht="30" x14ac:dyDescent="0.25">
      <c r="B42" s="20" t="s">
        <v>101</v>
      </c>
      <c r="C42" s="2">
        <v>4</v>
      </c>
    </row>
    <row r="43" spans="2:5" ht="30" x14ac:dyDescent="0.25">
      <c r="B43" s="20" t="s">
        <v>102</v>
      </c>
      <c r="C43" s="2">
        <v>5</v>
      </c>
    </row>
    <row r="45" spans="2:5" x14ac:dyDescent="0.25">
      <c r="B45" s="22" t="s">
        <v>105</v>
      </c>
      <c r="C45" s="22" t="s">
        <v>115</v>
      </c>
      <c r="D45" s="22" t="s">
        <v>127</v>
      </c>
      <c r="E45" s="22" t="s">
        <v>141</v>
      </c>
    </row>
    <row r="46" spans="2:5" ht="90" x14ac:dyDescent="0.25">
      <c r="B46" s="32" t="s">
        <v>106</v>
      </c>
      <c r="C46" s="9" t="s">
        <v>116</v>
      </c>
      <c r="D46" t="s">
        <v>128</v>
      </c>
      <c r="E46">
        <v>3</v>
      </c>
    </row>
    <row r="47" spans="2:5" ht="45" x14ac:dyDescent="0.25">
      <c r="B47" s="32"/>
      <c r="C47" s="9" t="s">
        <v>142</v>
      </c>
      <c r="D47" t="s">
        <v>129</v>
      </c>
      <c r="E47">
        <v>3</v>
      </c>
    </row>
    <row r="48" spans="2:5" ht="45" x14ac:dyDescent="0.25">
      <c r="B48" s="11" t="s">
        <v>107</v>
      </c>
      <c r="C48" s="9" t="s">
        <v>117</v>
      </c>
      <c r="D48" t="s">
        <v>130</v>
      </c>
      <c r="E48">
        <v>4</v>
      </c>
    </row>
    <row r="49" spans="2:18" ht="30" x14ac:dyDescent="0.25">
      <c r="B49" s="32" t="s">
        <v>108</v>
      </c>
      <c r="C49" s="9" t="s">
        <v>118</v>
      </c>
      <c r="D49" t="s">
        <v>131</v>
      </c>
      <c r="E49">
        <v>3</v>
      </c>
    </row>
    <row r="50" spans="2:18" ht="60" x14ac:dyDescent="0.25">
      <c r="B50" s="32"/>
      <c r="C50" s="9" t="s">
        <v>119</v>
      </c>
      <c r="D50" t="s">
        <v>132</v>
      </c>
      <c r="E50">
        <v>4</v>
      </c>
    </row>
    <row r="51" spans="2:18" ht="30" x14ac:dyDescent="0.25">
      <c r="B51" s="9" t="s">
        <v>109</v>
      </c>
      <c r="C51" s="9" t="s">
        <v>120</v>
      </c>
      <c r="D51" t="s">
        <v>133</v>
      </c>
      <c r="E51">
        <v>3</v>
      </c>
    </row>
    <row r="52" spans="2:18" ht="45" x14ac:dyDescent="0.25">
      <c r="B52" s="32" t="s">
        <v>110</v>
      </c>
      <c r="C52" s="9" t="s">
        <v>121</v>
      </c>
      <c r="D52" t="s">
        <v>134</v>
      </c>
      <c r="E52">
        <v>3</v>
      </c>
    </row>
    <row r="53" spans="2:18" ht="45" x14ac:dyDescent="0.25">
      <c r="B53" s="32"/>
      <c r="C53" s="9" t="s">
        <v>122</v>
      </c>
      <c r="D53" t="s">
        <v>135</v>
      </c>
      <c r="E53">
        <v>4</v>
      </c>
    </row>
    <row r="54" spans="2:18" ht="45" x14ac:dyDescent="0.25">
      <c r="B54" s="9" t="s">
        <v>111</v>
      </c>
      <c r="C54" s="9" t="s">
        <v>123</v>
      </c>
      <c r="D54" t="s">
        <v>136</v>
      </c>
      <c r="E54">
        <v>3</v>
      </c>
    </row>
    <row r="55" spans="2:18" ht="45" x14ac:dyDescent="0.25">
      <c r="B55" s="9" t="s">
        <v>112</v>
      </c>
      <c r="C55" s="9" t="s">
        <v>124</v>
      </c>
      <c r="D55" t="s">
        <v>137</v>
      </c>
      <c r="E55">
        <v>4</v>
      </c>
    </row>
    <row r="56" spans="2:18" ht="30" x14ac:dyDescent="0.25">
      <c r="B56" s="9" t="s">
        <v>113</v>
      </c>
      <c r="C56" s="9" t="s">
        <v>125</v>
      </c>
      <c r="D56" t="s">
        <v>138</v>
      </c>
      <c r="E56">
        <v>3</v>
      </c>
    </row>
    <row r="57" spans="2:18" ht="30" x14ac:dyDescent="0.25">
      <c r="B57" s="9" t="s">
        <v>114</v>
      </c>
      <c r="C57" s="9" t="s">
        <v>126</v>
      </c>
      <c r="D57" t="s">
        <v>139</v>
      </c>
      <c r="E57">
        <v>4</v>
      </c>
    </row>
    <row r="61" spans="2:18" s="19" customFormat="1" x14ac:dyDescent="0.25">
      <c r="B61" s="19" t="s">
        <v>143</v>
      </c>
    </row>
    <row r="63" spans="2:18" x14ac:dyDescent="0.25">
      <c r="B63" t="s">
        <v>64</v>
      </c>
      <c r="C63" t="s">
        <v>128</v>
      </c>
      <c r="D63" t="s">
        <v>129</v>
      </c>
      <c r="E63" t="s">
        <v>130</v>
      </c>
      <c r="F63" t="s">
        <v>131</v>
      </c>
      <c r="G63" t="s">
        <v>132</v>
      </c>
      <c r="H63" t="s">
        <v>133</v>
      </c>
      <c r="I63" t="s">
        <v>134</v>
      </c>
      <c r="J63" t="s">
        <v>135</v>
      </c>
      <c r="K63" t="s">
        <v>136</v>
      </c>
      <c r="L63" t="s">
        <v>137</v>
      </c>
      <c r="M63" t="s">
        <v>138</v>
      </c>
      <c r="N63" t="s">
        <v>139</v>
      </c>
      <c r="O63" t="s">
        <v>78</v>
      </c>
      <c r="Q63" s="4" t="s">
        <v>81</v>
      </c>
      <c r="R63" s="4" t="s">
        <v>82</v>
      </c>
    </row>
    <row r="64" spans="2:18" x14ac:dyDescent="0.25">
      <c r="B64" t="s">
        <v>53</v>
      </c>
      <c r="C64" s="1">
        <v>1</v>
      </c>
      <c r="D64">
        <v>3</v>
      </c>
      <c r="E64">
        <v>9</v>
      </c>
      <c r="F64">
        <v>9</v>
      </c>
      <c r="G64">
        <v>9</v>
      </c>
      <c r="H64">
        <v>9</v>
      </c>
      <c r="I64">
        <v>3</v>
      </c>
      <c r="J64">
        <v>9</v>
      </c>
      <c r="K64">
        <v>0</v>
      </c>
      <c r="L64">
        <v>3</v>
      </c>
      <c r="M64">
        <v>3</v>
      </c>
      <c r="N64">
        <v>3</v>
      </c>
      <c r="O64">
        <v>819</v>
      </c>
      <c r="Q64" s="16" t="s">
        <v>83</v>
      </c>
      <c r="R64" s="16">
        <v>0</v>
      </c>
    </row>
    <row r="65" spans="2:18" x14ac:dyDescent="0.25">
      <c r="B65" t="s">
        <v>45</v>
      </c>
      <c r="C65" s="1">
        <v>0</v>
      </c>
      <c r="D65">
        <v>0</v>
      </c>
      <c r="E65">
        <v>0</v>
      </c>
      <c r="F65">
        <v>9</v>
      </c>
      <c r="G65">
        <v>3</v>
      </c>
      <c r="H65">
        <v>0</v>
      </c>
      <c r="I65">
        <v>1</v>
      </c>
      <c r="J65">
        <v>9</v>
      </c>
      <c r="K65">
        <v>9</v>
      </c>
      <c r="L65">
        <v>0</v>
      </c>
      <c r="M65">
        <v>0</v>
      </c>
      <c r="N65">
        <v>1</v>
      </c>
      <c r="O65">
        <v>816</v>
      </c>
      <c r="Q65" s="16" t="s">
        <v>84</v>
      </c>
      <c r="R65" s="16">
        <v>1</v>
      </c>
    </row>
    <row r="66" spans="2:18" x14ac:dyDescent="0.25">
      <c r="B66" t="s">
        <v>49</v>
      </c>
      <c r="C66" s="1">
        <v>1</v>
      </c>
      <c r="D66">
        <v>1</v>
      </c>
      <c r="E66">
        <v>3</v>
      </c>
      <c r="F66">
        <v>9</v>
      </c>
      <c r="G66">
        <v>9</v>
      </c>
      <c r="H66">
        <v>9</v>
      </c>
      <c r="I66">
        <v>9</v>
      </c>
      <c r="J66">
        <v>9</v>
      </c>
      <c r="K66">
        <v>0</v>
      </c>
      <c r="L66">
        <v>9</v>
      </c>
      <c r="M66">
        <v>3</v>
      </c>
      <c r="N66">
        <v>9</v>
      </c>
      <c r="O66">
        <v>738</v>
      </c>
      <c r="Q66" s="16" t="s">
        <v>85</v>
      </c>
      <c r="R66" s="16">
        <v>3</v>
      </c>
    </row>
    <row r="67" spans="2:18" x14ac:dyDescent="0.25">
      <c r="B67" t="s">
        <v>58</v>
      </c>
      <c r="C67" s="1">
        <v>0</v>
      </c>
      <c r="D67">
        <v>0</v>
      </c>
      <c r="E67">
        <v>0</v>
      </c>
      <c r="F67">
        <v>9</v>
      </c>
      <c r="G67">
        <v>9</v>
      </c>
      <c r="H67">
        <v>0</v>
      </c>
      <c r="I67">
        <v>3</v>
      </c>
      <c r="J67">
        <v>1</v>
      </c>
      <c r="K67">
        <v>0</v>
      </c>
      <c r="L67">
        <v>1</v>
      </c>
      <c r="M67">
        <v>0</v>
      </c>
      <c r="N67">
        <v>3</v>
      </c>
      <c r="O67">
        <v>594</v>
      </c>
      <c r="Q67" s="16" t="s">
        <v>86</v>
      </c>
      <c r="R67" s="16">
        <v>9</v>
      </c>
    </row>
    <row r="68" spans="2:18" x14ac:dyDescent="0.25">
      <c r="B68" s="21" t="s">
        <v>144</v>
      </c>
      <c r="C68">
        <f>C64*$O$64+C65*$O$65+C66*$O$66+C67*$O$67</f>
        <v>1557</v>
      </c>
      <c r="D68">
        <f t="shared" ref="D68:N68" si="5">D64*$O$64+D65*$O$65+D66*$O$66+D67*$O$67</f>
        <v>3195</v>
      </c>
      <c r="E68">
        <f t="shared" si="5"/>
        <v>9585</v>
      </c>
      <c r="F68">
        <f t="shared" si="5"/>
        <v>26703</v>
      </c>
      <c r="G68">
        <f t="shared" si="5"/>
        <v>21807</v>
      </c>
      <c r="H68">
        <f t="shared" si="5"/>
        <v>14013</v>
      </c>
      <c r="I68">
        <f t="shared" si="5"/>
        <v>11697</v>
      </c>
      <c r="J68">
        <f t="shared" si="5"/>
        <v>21951</v>
      </c>
      <c r="K68">
        <f t="shared" si="5"/>
        <v>7344</v>
      </c>
      <c r="L68">
        <f t="shared" si="5"/>
        <v>9693</v>
      </c>
      <c r="M68">
        <f t="shared" si="5"/>
        <v>4671</v>
      </c>
      <c r="N68">
        <f t="shared" si="5"/>
        <v>11697</v>
      </c>
    </row>
    <row r="69" spans="2:18" x14ac:dyDescent="0.25">
      <c r="B69" s="21" t="s">
        <v>145</v>
      </c>
      <c r="C69">
        <v>3</v>
      </c>
      <c r="D69">
        <v>3</v>
      </c>
      <c r="E69">
        <v>4</v>
      </c>
      <c r="F69">
        <v>3</v>
      </c>
      <c r="G69">
        <v>4</v>
      </c>
      <c r="H69">
        <v>3</v>
      </c>
      <c r="I69">
        <v>3</v>
      </c>
      <c r="J69">
        <v>4</v>
      </c>
      <c r="K69">
        <v>3</v>
      </c>
      <c r="L69">
        <v>4</v>
      </c>
      <c r="M69">
        <v>3</v>
      </c>
      <c r="N69">
        <v>4</v>
      </c>
    </row>
    <row r="70" spans="2:18" ht="30" x14ac:dyDescent="0.25">
      <c r="B70" s="21" t="s">
        <v>146</v>
      </c>
      <c r="C70" s="23">
        <f>C68/C69</f>
        <v>519</v>
      </c>
      <c r="D70" s="23">
        <f t="shared" ref="D70:N70" si="6">D68/D69</f>
        <v>1065</v>
      </c>
      <c r="E70" s="23">
        <f t="shared" si="6"/>
        <v>2396.25</v>
      </c>
      <c r="F70" s="23">
        <f t="shared" si="6"/>
        <v>8901</v>
      </c>
      <c r="G70" s="23">
        <f t="shared" si="6"/>
        <v>5451.75</v>
      </c>
      <c r="H70" s="23">
        <f t="shared" si="6"/>
        <v>4671</v>
      </c>
      <c r="I70" s="23">
        <f t="shared" si="6"/>
        <v>3899</v>
      </c>
      <c r="J70" s="23">
        <f t="shared" si="6"/>
        <v>5487.75</v>
      </c>
      <c r="K70" s="23">
        <f t="shared" si="6"/>
        <v>2448</v>
      </c>
      <c r="L70" s="23">
        <f t="shared" si="6"/>
        <v>2423.25</v>
      </c>
      <c r="M70" s="23">
        <f t="shared" si="6"/>
        <v>1557</v>
      </c>
      <c r="N70" s="23">
        <f t="shared" si="6"/>
        <v>2924.25</v>
      </c>
    </row>
    <row r="71" spans="2:18" x14ac:dyDescent="0.25">
      <c r="B71" s="21" t="s">
        <v>147</v>
      </c>
      <c r="C71">
        <f>_xlfn.RANK.AVG(C70,$C$70:$N$70,0)</f>
        <v>12</v>
      </c>
      <c r="D71">
        <f t="shared" ref="D71:N71" si="7">_xlfn.RANK.AVG(D70,$C$70:$N$70,0)</f>
        <v>11</v>
      </c>
      <c r="E71">
        <f t="shared" si="7"/>
        <v>9</v>
      </c>
      <c r="F71">
        <f t="shared" si="7"/>
        <v>1</v>
      </c>
      <c r="G71">
        <f t="shared" si="7"/>
        <v>3</v>
      </c>
      <c r="H71">
        <f t="shared" si="7"/>
        <v>4</v>
      </c>
      <c r="I71">
        <f t="shared" si="7"/>
        <v>5</v>
      </c>
      <c r="J71">
        <f t="shared" si="7"/>
        <v>2</v>
      </c>
      <c r="K71">
        <f t="shared" si="7"/>
        <v>7</v>
      </c>
      <c r="L71">
        <f t="shared" si="7"/>
        <v>8</v>
      </c>
      <c r="M71">
        <f t="shared" si="7"/>
        <v>10</v>
      </c>
      <c r="N71">
        <f t="shared" si="7"/>
        <v>6</v>
      </c>
    </row>
    <row r="74" spans="2:18" ht="30" customHeight="1" x14ac:dyDescent="0.25">
      <c r="B74" s="33" t="s">
        <v>148</v>
      </c>
      <c r="C74" s="33"/>
      <c r="D74" s="33"/>
    </row>
    <row r="75" spans="2:18" x14ac:dyDescent="0.25">
      <c r="B75" t="s">
        <v>115</v>
      </c>
      <c r="C75" t="s">
        <v>149</v>
      </c>
      <c r="D75" t="s">
        <v>151</v>
      </c>
    </row>
    <row r="76" spans="2:18" ht="45" x14ac:dyDescent="0.25">
      <c r="B76" s="9" t="s">
        <v>118</v>
      </c>
      <c r="C76" t="s">
        <v>150</v>
      </c>
      <c r="D76">
        <v>1</v>
      </c>
    </row>
    <row r="77" spans="2:18" ht="45" x14ac:dyDescent="0.25">
      <c r="B77" s="9" t="s">
        <v>122</v>
      </c>
      <c r="C77" t="s">
        <v>135</v>
      </c>
      <c r="D77">
        <v>2</v>
      </c>
    </row>
    <row r="78" spans="2:18" ht="75" x14ac:dyDescent="0.25">
      <c r="B78" s="9" t="s">
        <v>119</v>
      </c>
      <c r="C78" t="s">
        <v>132</v>
      </c>
      <c r="D78">
        <v>3</v>
      </c>
    </row>
    <row r="79" spans="2:18" ht="30" x14ac:dyDescent="0.25">
      <c r="B79" s="9" t="s">
        <v>120</v>
      </c>
      <c r="C79" t="s">
        <v>133</v>
      </c>
      <c r="D79">
        <v>4</v>
      </c>
    </row>
    <row r="80" spans="2:18" ht="45" x14ac:dyDescent="0.25">
      <c r="B80" s="9" t="s">
        <v>121</v>
      </c>
      <c r="C80" t="s">
        <v>134</v>
      </c>
      <c r="D80">
        <v>5</v>
      </c>
    </row>
    <row r="81" spans="2:4" ht="45" x14ac:dyDescent="0.25">
      <c r="B81" s="9" t="s">
        <v>126</v>
      </c>
      <c r="C81" t="s">
        <v>139</v>
      </c>
      <c r="D81">
        <v>6</v>
      </c>
    </row>
    <row r="82" spans="2:4" ht="60" x14ac:dyDescent="0.25">
      <c r="B82" s="9" t="s">
        <v>123</v>
      </c>
      <c r="C82" t="s">
        <v>136</v>
      </c>
      <c r="D82">
        <v>7</v>
      </c>
    </row>
    <row r="83" spans="2:4" ht="45" x14ac:dyDescent="0.25">
      <c r="B83" s="9" t="s">
        <v>124</v>
      </c>
      <c r="C83" t="s">
        <v>137</v>
      </c>
      <c r="D83">
        <v>8</v>
      </c>
    </row>
    <row r="84" spans="2:4" ht="60" x14ac:dyDescent="0.25">
      <c r="B84" s="9" t="s">
        <v>117</v>
      </c>
      <c r="C84" t="s">
        <v>130</v>
      </c>
      <c r="D84">
        <v>9</v>
      </c>
    </row>
    <row r="85" spans="2:4" ht="30" x14ac:dyDescent="0.25">
      <c r="B85" s="9" t="s">
        <v>125</v>
      </c>
      <c r="C85" t="s">
        <v>138</v>
      </c>
      <c r="D85">
        <v>10</v>
      </c>
    </row>
    <row r="86" spans="2:4" ht="45" x14ac:dyDescent="0.25">
      <c r="B86" s="9" t="s">
        <v>142</v>
      </c>
      <c r="C86" t="s">
        <v>129</v>
      </c>
      <c r="D86">
        <v>11</v>
      </c>
    </row>
    <row r="87" spans="2:4" ht="105" x14ac:dyDescent="0.25">
      <c r="B87" s="9" t="s">
        <v>116</v>
      </c>
      <c r="C87" t="s">
        <v>128</v>
      </c>
      <c r="D87">
        <v>12</v>
      </c>
    </row>
  </sheetData>
  <mergeCells count="10">
    <mergeCell ref="I3:I4"/>
    <mergeCell ref="A15:F15"/>
    <mergeCell ref="A31:E31"/>
    <mergeCell ref="C3:H3"/>
    <mergeCell ref="B3:B4"/>
    <mergeCell ref="A2:E2"/>
    <mergeCell ref="B46:B47"/>
    <mergeCell ref="B49:B50"/>
    <mergeCell ref="B52:B53"/>
    <mergeCell ref="B74:D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Penilaian Risiko</vt:lpstr>
      <vt:lpstr>HOR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2024-11-07T13:52:38Z</dcterms:created>
  <dcterms:modified xsi:type="dcterms:W3CDTF">2025-02-05T07:02:00Z</dcterms:modified>
</cp:coreProperties>
</file>